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еждановой 6" sheetId="1" r:id="rId1"/>
  </sheets>
  <externalReferences>
    <externalReference r:id="rId2"/>
  </externalReferences>
  <definedNames>
    <definedName name="Z_6E36EA37_049E_4FAE_B719_2847CD16F858_.wvu.Cols" localSheetId="0" hidden="1">'Неждановой 6'!#REF!,'Неждановой 6'!#REF!</definedName>
    <definedName name="Z_6E36EA37_049E_4FAE_B719_2847CD16F858_.wvu.Rows" localSheetId="0" hidden="1">'Неждановой 6'!$42:$45</definedName>
    <definedName name="Z_73C0D023_21BD_4441_8EFA_957546C15799_.wvu.Cols" localSheetId="0" hidden="1">'Неждановой 6'!#REF!,'Неждановой 6'!#REF!</definedName>
    <definedName name="Z_73C0D023_21BD_4441_8EFA_957546C15799_.wvu.Rows" localSheetId="0" hidden="1">'Неждановой 6'!$42:$45</definedName>
    <definedName name="_xlnm.Print_Area" localSheetId="0">'Неждановой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<sst xmlns="http://schemas.openxmlformats.org/spreadsheetml/2006/main" count="62" uniqueCount="53">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</sst>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8">
          <cell r="W278">
            <v>628.83625434922396</v>
          </cell>
          <cell r="X278">
            <v>126.55542994337031</v>
          </cell>
          <cell r="Y278">
            <v>459.38</v>
          </cell>
          <cell r="AA278">
            <v>0</v>
          </cell>
          <cell r="AI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44121.120000000003</v>
          </cell>
          <cell r="AP278">
            <v>0</v>
          </cell>
          <cell r="AQ278">
            <v>0</v>
          </cell>
          <cell r="AX278">
            <v>2235.4793144793966</v>
          </cell>
          <cell r="BB278">
            <v>0</v>
          </cell>
          <cell r="BC278">
            <v>0</v>
          </cell>
          <cell r="BD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CN278">
            <v>1400.3568502107707</v>
          </cell>
          <cell r="CO278">
            <v>287.98836374483523</v>
          </cell>
          <cell r="CP278">
            <v>0</v>
          </cell>
          <cell r="DE278">
            <v>1285.3763695659366</v>
          </cell>
          <cell r="DS278">
            <v>3571.2726803262744</v>
          </cell>
          <cell r="DT278">
            <v>750.53208943282493</v>
          </cell>
          <cell r="DU278">
            <v>40.595999999999997</v>
          </cell>
          <cell r="DW278">
            <v>0</v>
          </cell>
          <cell r="DX278">
            <v>0</v>
          </cell>
          <cell r="EC278">
            <v>0</v>
          </cell>
          <cell r="EL278">
            <v>3331.1605422885691</v>
          </cell>
          <cell r="EU278">
            <v>993.10903513589267</v>
          </cell>
          <cell r="EV278">
            <v>200.10813956256578</v>
          </cell>
          <cell r="EW278">
            <v>0</v>
          </cell>
          <cell r="FH278">
            <v>1088.0295989401893</v>
          </cell>
          <cell r="FM278">
            <v>477.6688012601374</v>
          </cell>
          <cell r="FN278">
            <v>143.87366286588681</v>
          </cell>
          <cell r="FO278">
            <v>2.1901616547886172E-14</v>
          </cell>
          <cell r="FU278">
            <v>466.19140535731555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247544.75</v>
      </c>
      <c r="F9" s="17">
        <f t="shared" ref="F9:G9" si="0">SUM(F10:F14)</f>
        <v>242992.76</v>
      </c>
      <c r="G9" s="17">
        <f t="shared" si="0"/>
        <v>45068.729999999996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169884.77</v>
      </c>
      <c r="F10" s="18">
        <v>166019.95000000001</v>
      </c>
      <c r="G10" s="19">
        <v>38133.33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/>
      <c r="F12" s="18"/>
      <c r="G12" s="19"/>
    </row>
    <row r="13" spans="1:7" ht="13.5" customHeight="1" x14ac:dyDescent="0.25">
      <c r="A13" s="43" t="s">
        <v>12</v>
      </c>
      <c r="B13" s="44"/>
      <c r="C13" s="44"/>
      <c r="D13" s="45"/>
      <c r="E13" s="18">
        <v>33161.03</v>
      </c>
      <c r="F13" s="18">
        <v>29784.69</v>
      </c>
      <c r="G13" s="19">
        <v>3376.34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44498.95</v>
      </c>
      <c r="F14" s="18">
        <v>47188.12</v>
      </c>
      <c r="G14" s="19">
        <v>3559.06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80939.06</v>
      </c>
      <c r="F15" s="17">
        <f t="shared" ref="F15:G15" si="1">SUM(F16:F19)</f>
        <v>83432.739999999991</v>
      </c>
      <c r="G15" s="17">
        <f t="shared" si="1"/>
        <v>11544.54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79437.429999999993</v>
      </c>
      <c r="F16" s="18">
        <v>82123</v>
      </c>
      <c r="G16" s="19">
        <v>11352.65</v>
      </c>
    </row>
    <row r="17" spans="1:13" ht="15.75" x14ac:dyDescent="0.25">
      <c r="A17" s="36" t="s">
        <v>46</v>
      </c>
      <c r="B17" s="36"/>
      <c r="C17" s="36"/>
      <c r="D17" s="36"/>
      <c r="E17" s="18">
        <v>139.25</v>
      </c>
      <c r="F17" s="18">
        <v>122.48</v>
      </c>
      <c r="G17" s="19">
        <v>16.77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1362.38</v>
      </c>
      <c r="F19" s="18">
        <v>1187.26</v>
      </c>
      <c r="G19" s="19">
        <v>175.12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-86641.143800000005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47571.370998771992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год'!W278</f>
        <v>628.83625434922396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год'!X278</f>
        <v>126.55542994337031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год'!Y278</f>
        <v>459.38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год'!AA278+'[1]свод за год'!AI278+'[1]свод за год'!AL278+'[1]свод за год'!AO278+'[1]свод за год'!AP278+'[1]свод за год'!AQ278</f>
        <v>44121.120000000003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год'!AX278</f>
        <v>2235.4793144793966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SUM(F34:F38)+0</f>
        <v>10667.282895569209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год'!CN278+'[1]свод за год'!DS278</f>
        <v>4971.629530537045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год'!CO278+'[1]свод за год'!DT278</f>
        <v>1038.5204531776601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год'!CP278+'[1]свод за год'!DU278</f>
        <v>40.595999999999997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год'!AK278+'[1]свод за год'!AM278+'[1]свод за год'!AN278+'[1]свод за год'!BD278+'[1]свод за год'!EC278+'[1]свод за год'!DW278+'[1]свод за год'!DX278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год'!DE278+'[1]свод за год'!EL278</f>
        <v>4616.5369118545059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SUM(F40:F48)+11564.45</f>
        <v>14933.430643121988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год'!EU278+'[1]свод за год'!FM278</f>
        <v>1470.7778363960301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год'!EV278+'[1]свод за год'!FN278</f>
        <v>343.98180242845262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год'!EW278+'[1]свод за год'!FO278</f>
        <v>2.1901616547886172E-14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год'!BB278+'[1]свод за год'!BC278+'[1]свод за год'!BN278+'[1]свод за год'!BO278+'[1]свод за год'!BP278+'[1]свод за год'!BQ278</f>
        <v>0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год'!FH278+'[1]свод за год'!FU278</f>
        <v>1554.2210042975048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73172.08453746319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15386.720000000001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8603.59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6783.13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88558.804537463191</v>
      </c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79437.429999999993</v>
      </c>
      <c r="L56" s="20"/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82123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-95762.518337463203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Неждановой 6</vt:lpstr>
      <vt:lpstr>'Неждановой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2018-04-10T08:34:11Z</cp:lastPrinted>
  <dcterms:created xsi:type="dcterms:W3CDTF">2013-05-24T09:13:10Z</dcterms:created>
  <dcterms:modified xsi:type="dcterms:W3CDTF">2018-04-10T08:34:12Z</dcterms:modified>
</cp:coreProperties>
</file>